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5 Gara UE manutenzioni ALTA tecnologia\5 Atti di gara\file off econ bloccati\"/>
    </mc:Choice>
  </mc:AlternateContent>
  <xr:revisionPtr revIDLastSave="0" documentId="13_ncr:1_{9162946D-04B8-477C-A47E-AC41C90457D8}" xr6:coauthVersionLast="36" xr6:coauthVersionMax="36" xr10:uidLastSave="{00000000-0000-0000-0000-000000000000}"/>
  <bookViews>
    <workbookView xWindow="0" yWindow="0" windowWidth="19200" windowHeight="6930" tabRatio="500" xr2:uid="{00000000-000D-0000-FFFF-FFFF00000000}"/>
  </bookViews>
  <sheets>
    <sheet name="Foglio1" sheetId="1" r:id="rId1"/>
  </sheets>
  <definedNames>
    <definedName name="_Hlk192660836" localSheetId="0">Foglio1!$K$5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5" i="1"/>
  <c r="H28" i="1" l="1"/>
  <c r="F29" i="1" s="1"/>
</calcChain>
</file>

<file path=xl/sharedStrings.xml><?xml version="1.0" encoding="utf-8"?>
<sst xmlns="http://schemas.openxmlformats.org/spreadsheetml/2006/main" count="75" uniqueCount="42">
  <si>
    <t>TIPOLOGIA DI APPARECCHIATURA</t>
  </si>
  <si>
    <t>Firmato digitalmente_____________________________________________</t>
  </si>
  <si>
    <t>Modulo “Dettaglio offerta economica”</t>
  </si>
  <si>
    <t xml:space="preserve">Totale complessivo QUADRIENNALE offerto, IVA esclusa (Somma colonna C) </t>
  </si>
  <si>
    <t>ID</t>
  </si>
  <si>
    <t xml:space="preserve">Importo complessivo di appalto quadriennale, IVA esclusa, in ribasso sul prezzo fissato a base di gara </t>
  </si>
  <si>
    <t>Percentuale di ribasso:</t>
  </si>
  <si>
    <t>GC-MS</t>
  </si>
  <si>
    <t>ICP-MS</t>
  </si>
  <si>
    <t>Codice</t>
  </si>
  <si>
    <t>Tipo codice</t>
  </si>
  <si>
    <t>padre</t>
  </si>
  <si>
    <t>Inizio presa in carico</t>
  </si>
  <si>
    <t>Numero APPARECCHIATURE  Colonna A)</t>
  </si>
  <si>
    <t>CANONE MENSILE OFFERTO per manutenzione e gestione della singola apparecchiatura (IVA esclusa)                         Colonna B)</t>
  </si>
  <si>
    <t>IMPORTO QUADRIENNALE complessivo offerto, IVA esclusa, per la manutenzione e gestione di tutto il gruppo di apparecchiature (Colonne A x B x 48 mesi o diversa durata)                                                                        Colonna C)</t>
  </si>
  <si>
    <t xml:space="preserve"> LOTTO 2 Servizio di manutenzione e gestione di strumenti ad alta tecnologia </t>
  </si>
  <si>
    <t>GC FID/ECD</t>
  </si>
  <si>
    <t>SPETTROMETRO AD EMISSIONE ATOMICA</t>
  </si>
  <si>
    <t>GC-MS-FID/NPD/ECD</t>
  </si>
  <si>
    <t>GC-MS P&amp;T</t>
  </si>
  <si>
    <t>SISTEMA AD INIEZIONE DI FLUSSO PER LA RILEVAZIONE DI MERCURIO</t>
  </si>
  <si>
    <t>AUTOCAMPIONATORE GAS</t>
  </si>
  <si>
    <t>SPETTROMETRO AD ASSORBIMENTO ATOMICO</t>
  </si>
  <si>
    <t>SPETTROFOTOMETRO IR</t>
  </si>
  <si>
    <t>SCINTILLATORE LIQUIDO</t>
  </si>
  <si>
    <t>GC-MS Portatile</t>
  </si>
  <si>
    <t>0000052</t>
  </si>
  <si>
    <t>0000776</t>
  </si>
  <si>
    <t>0002824</t>
  </si>
  <si>
    <t>0003087</t>
  </si>
  <si>
    <t>0003108</t>
  </si>
  <si>
    <t>0003410</t>
  </si>
  <si>
    <t>0003547</t>
  </si>
  <si>
    <t>0004011</t>
  </si>
  <si>
    <t>0004521</t>
  </si>
  <si>
    <t>0004982</t>
  </si>
  <si>
    <t>0005375</t>
  </si>
  <si>
    <t>0005454</t>
  </si>
  <si>
    <t>0006615</t>
  </si>
  <si>
    <t>0006734</t>
  </si>
  <si>
    <t>0009251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</si>
</sst>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 &quot;#,##0.00"/>
    <numFmt numFmtId="165" formatCode="&quot;di €.&quot;#,##0.00&quot; =(IVA ESCLUSA)&quot;"/>
    <numFmt numFmtId="166" formatCode="&quot; € &quot;* #,##0.00\ ;&quot;-€ &quot;* #,##0.00\ ;&quot; € &quot;* \-#\ ;@\ "/>
    <numFmt numFmtId="167" formatCode="0000000"/>
  </numFmts>
  <fonts count="2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sz val="12"/>
      <name val="Arial"/>
      <family val="2"/>
      <charset val="1"/>
    </font>
    <font>
      <sz val="14"/>
      <name val="Arial"/>
      <family val="2"/>
    </font>
    <font>
      <sz val="14"/>
      <color rgb="FF000000"/>
      <name val="Arial"/>
      <family val="2"/>
    </font>
    <font>
      <sz val="12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u/>
      <sz val="14"/>
      <name val="Arial"/>
      <family val="2"/>
      <charset val="1"/>
    </font>
    <font>
      <sz val="11"/>
      <name val="Arial"/>
      <family val="2"/>
      <charset val="1"/>
    </font>
    <font>
      <sz val="12"/>
      <color rgb="FF000000"/>
      <name val="Calibri"/>
      <family val="2"/>
    </font>
    <font>
      <sz val="12"/>
      <color rgb="FF000000"/>
      <name val="Arial"/>
      <family val="2"/>
      <charset val="1"/>
    </font>
    <font>
      <strike/>
      <sz val="12"/>
      <color rgb="FF000000"/>
      <name val="Arial"/>
      <family val="2"/>
    </font>
    <font>
      <sz val="12"/>
      <color rgb="FF000000"/>
      <name val="Arial"/>
      <family val="2"/>
    </font>
    <font>
      <strike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theme="0" tint="-0.249977111117893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DE9D9"/>
      </patternFill>
    </fill>
    <fill>
      <patternFill patternType="solid">
        <fgColor theme="6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0" fontId="2" fillId="0" borderId="0"/>
    <xf numFmtId="166" fontId="12" fillId="0" borderId="0" applyBorder="0" applyProtection="0"/>
    <xf numFmtId="0" fontId="1" fillId="0" borderId="0"/>
  </cellStyleXfs>
  <cellXfs count="99">
    <xf numFmtId="0" fontId="0" fillId="0" borderId="0" xfId="0"/>
    <xf numFmtId="0" fontId="3" fillId="0" borderId="0" xfId="0" applyFont="1"/>
    <xf numFmtId="3" fontId="0" fillId="0" borderId="0" xfId="0" applyNumberFormat="1"/>
    <xf numFmtId="0" fontId="4" fillId="2" borderId="10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5" fillId="0" borderId="0" xfId="0" applyFont="1" applyFill="1"/>
    <xf numFmtId="0" fontId="16" fillId="0" borderId="0" xfId="0" applyFont="1"/>
    <xf numFmtId="10" fontId="5" fillId="3" borderId="56" xfId="1" applyNumberFormat="1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165" fontId="14" fillId="3" borderId="7" xfId="1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/>
    </xf>
    <xf numFmtId="0" fontId="18" fillId="0" borderId="48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64" fontId="19" fillId="0" borderId="54" xfId="0" applyNumberFormat="1" applyFont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0" fontId="20" fillId="0" borderId="48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2" xfId="0" applyFont="1" applyFill="1" applyBorder="1" applyAlignment="1">
      <alignment horizontal="center" vertical="center"/>
    </xf>
    <xf numFmtId="0" fontId="21" fillId="0" borderId="34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center" vertical="center"/>
    </xf>
    <xf numFmtId="0" fontId="21" fillId="0" borderId="40" xfId="0" applyFont="1" applyFill="1" applyBorder="1" applyAlignment="1">
      <alignment horizontal="center" vertical="center"/>
    </xf>
    <xf numFmtId="0" fontId="21" fillId="0" borderId="42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1" fillId="0" borderId="46" xfId="0" applyFont="1" applyFill="1" applyBorder="1" applyAlignment="1">
      <alignment horizontal="center" vertical="center"/>
    </xf>
    <xf numFmtId="0" fontId="21" fillId="0" borderId="48" xfId="0" applyFont="1" applyFill="1" applyBorder="1" applyAlignment="1">
      <alignment horizontal="center" vertical="center"/>
    </xf>
    <xf numFmtId="0" fontId="21" fillId="0" borderId="50" xfId="0" applyFont="1" applyFill="1" applyBorder="1" applyAlignment="1">
      <alignment horizontal="center" vertical="center"/>
    </xf>
    <xf numFmtId="0" fontId="21" fillId="0" borderId="52" xfId="0" applyFont="1" applyFill="1" applyBorder="1" applyAlignment="1">
      <alignment horizontal="center" vertical="center"/>
    </xf>
    <xf numFmtId="0" fontId="21" fillId="0" borderId="54" xfId="0" applyFont="1" applyFill="1" applyBorder="1" applyAlignment="1">
      <alignment horizontal="center" vertical="center"/>
    </xf>
    <xf numFmtId="0" fontId="21" fillId="0" borderId="57" xfId="0" applyFont="1" applyBorder="1" applyAlignment="1">
      <alignment vertical="center"/>
    </xf>
    <xf numFmtId="0" fontId="19" fillId="0" borderId="58" xfId="0" applyFont="1" applyBorder="1" applyAlignment="1">
      <alignment vertical="center"/>
    </xf>
    <xf numFmtId="0" fontId="21" fillId="0" borderId="58" xfId="0" applyFont="1" applyFill="1" applyBorder="1" applyAlignment="1">
      <alignment vertical="center"/>
    </xf>
    <xf numFmtId="0" fontId="21" fillId="0" borderId="58" xfId="2" applyNumberFormat="1" applyFont="1" applyFill="1" applyBorder="1" applyAlignment="1" applyProtection="1">
      <alignment horizontal="left" vertical="center" wrapText="1"/>
    </xf>
    <xf numFmtId="0" fontId="19" fillId="0" borderId="58" xfId="0" applyFont="1" applyFill="1" applyBorder="1" applyAlignment="1">
      <alignment vertical="center"/>
    </xf>
    <xf numFmtId="0" fontId="21" fillId="0" borderId="58" xfId="0" applyFont="1" applyBorder="1" applyAlignment="1">
      <alignment vertical="center"/>
    </xf>
    <xf numFmtId="167" fontId="21" fillId="4" borderId="60" xfId="0" applyNumberFormat="1" applyFont="1" applyFill="1" applyBorder="1" applyAlignment="1">
      <alignment horizontal="left"/>
    </xf>
    <xf numFmtId="167" fontId="21" fillId="4" borderId="46" xfId="0" applyNumberFormat="1" applyFont="1" applyFill="1" applyBorder="1" applyAlignment="1">
      <alignment horizontal="left"/>
    </xf>
    <xf numFmtId="167" fontId="21" fillId="4" borderId="46" xfId="0" applyNumberFormat="1" applyFont="1" applyFill="1" applyBorder="1" applyAlignment="1">
      <alignment horizontal="left" vertical="center"/>
    </xf>
    <xf numFmtId="167" fontId="21" fillId="5" borderId="46" xfId="0" applyNumberFormat="1" applyFont="1" applyFill="1" applyBorder="1" applyAlignment="1">
      <alignment horizontal="left"/>
    </xf>
    <xf numFmtId="0" fontId="19" fillId="0" borderId="60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/>
    </xf>
    <xf numFmtId="0" fontId="21" fillId="0" borderId="54" xfId="3" applyFont="1" applyFill="1" applyBorder="1" applyAlignment="1">
      <alignment horizontal="left" vertical="center"/>
    </xf>
    <xf numFmtId="167" fontId="21" fillId="4" borderId="54" xfId="0" applyNumberFormat="1" applyFont="1" applyFill="1" applyBorder="1" applyAlignment="1">
      <alignment horizontal="left"/>
    </xf>
    <xf numFmtId="0" fontId="4" fillId="2" borderId="62" xfId="1" applyFont="1" applyFill="1" applyBorder="1" applyAlignment="1" applyProtection="1">
      <alignment horizontal="center" vertical="center" wrapText="1"/>
    </xf>
    <xf numFmtId="0" fontId="20" fillId="0" borderId="5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4" fontId="6" fillId="0" borderId="63" xfId="1" applyNumberFormat="1" applyFont="1" applyBorder="1" applyAlignment="1" applyProtection="1">
      <alignment horizontal="center" vertical="center" wrapText="1"/>
    </xf>
    <xf numFmtId="164" fontId="6" fillId="0" borderId="8" xfId="1" applyNumberFormat="1" applyFont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4" fillId="2" borderId="61" xfId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vertical="center" wrapText="1"/>
    </xf>
    <xf numFmtId="0" fontId="5" fillId="2" borderId="6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165" fontId="14" fillId="3" borderId="6" xfId="1" applyNumberFormat="1" applyFont="1" applyFill="1" applyBorder="1" applyAlignment="1" applyProtection="1">
      <alignment horizontal="center" vertical="center" wrapText="1"/>
    </xf>
    <xf numFmtId="165" fontId="14" fillId="3" borderId="7" xfId="1" applyNumberFormat="1" applyFont="1" applyFill="1" applyBorder="1" applyAlignment="1" applyProtection="1">
      <alignment horizontal="center" vertical="center" wrapText="1"/>
    </xf>
    <xf numFmtId="164" fontId="19" fillId="6" borderId="2" xfId="0" applyNumberFormat="1" applyFont="1" applyFill="1" applyBorder="1" applyAlignment="1" applyProtection="1">
      <alignment horizontal="center" vertical="center"/>
      <protection locked="0"/>
    </xf>
    <xf numFmtId="164" fontId="19" fillId="6" borderId="54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 xr:uid="{00000000-0005-0000-0000-000001000000}"/>
    <cellStyle name="Normale 6" xfId="3" xr:uid="{17A9C7C5-3A52-4DF6-A51E-8AA65FFA6E68}"/>
    <cellStyle name="Testo descrittivo 3" xfId="2" xr:uid="{BDC4FF4B-D34D-4F4D-8660-565D598F6C99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zoomScale="60" zoomScaleNormal="60" workbookViewId="0">
      <selection activeCell="G5" sqref="G5"/>
    </sheetView>
  </sheetViews>
  <sheetFormatPr defaultColWidth="8.7265625" defaultRowHeight="14.5" x14ac:dyDescent="0.35"/>
  <cols>
    <col min="2" max="2" width="56.54296875" customWidth="1"/>
    <col min="3" max="3" width="15.7265625" customWidth="1"/>
    <col min="4" max="5" width="17.1796875" customWidth="1"/>
    <col min="6" max="6" width="24.54296875" customWidth="1"/>
    <col min="7" max="7" width="29.7265625" customWidth="1"/>
    <col min="8" max="8" width="38.7265625" customWidth="1"/>
  </cols>
  <sheetData>
    <row r="1" spans="1:11" ht="15" thickBo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11" ht="27.75" customHeight="1" x14ac:dyDescent="0.35">
      <c r="A2" s="81" t="s">
        <v>2</v>
      </c>
      <c r="B2" s="82"/>
      <c r="C2" s="82"/>
      <c r="D2" s="82"/>
      <c r="E2" s="82"/>
      <c r="F2" s="82"/>
      <c r="G2" s="82"/>
      <c r="H2" s="83"/>
      <c r="I2" s="1"/>
    </row>
    <row r="3" spans="1:11" ht="33.75" customHeight="1" thickBot="1" x14ac:dyDescent="0.4">
      <c r="A3" s="84" t="s">
        <v>16</v>
      </c>
      <c r="B3" s="85"/>
      <c r="C3" s="86"/>
      <c r="D3" s="86"/>
      <c r="E3" s="85"/>
      <c r="F3" s="85"/>
      <c r="G3" s="85"/>
      <c r="H3" s="87"/>
      <c r="I3" s="1"/>
    </row>
    <row r="4" spans="1:11" ht="114.75" customHeight="1" thickBot="1" x14ac:dyDescent="0.4">
      <c r="A4" s="7" t="s">
        <v>4</v>
      </c>
      <c r="B4" s="3" t="s">
        <v>0</v>
      </c>
      <c r="C4" s="12" t="s">
        <v>9</v>
      </c>
      <c r="D4" s="12" t="s">
        <v>10</v>
      </c>
      <c r="E4" s="12" t="s">
        <v>12</v>
      </c>
      <c r="F4" s="4" t="s">
        <v>13</v>
      </c>
      <c r="G4" s="5" t="s">
        <v>14</v>
      </c>
      <c r="H4" s="6" t="s">
        <v>15</v>
      </c>
      <c r="I4" s="1"/>
    </row>
    <row r="5" spans="1:11" ht="25.5" customHeight="1" x14ac:dyDescent="0.35">
      <c r="A5" s="15">
        <v>1</v>
      </c>
      <c r="B5" s="63" t="s">
        <v>17</v>
      </c>
      <c r="C5" s="69">
        <v>41</v>
      </c>
      <c r="D5" s="73" t="s">
        <v>11</v>
      </c>
      <c r="E5" s="36"/>
      <c r="F5" s="37">
        <v>1</v>
      </c>
      <c r="G5" s="97">
        <v>0</v>
      </c>
      <c r="H5" s="38">
        <f>F5*G5*48</f>
        <v>0</v>
      </c>
      <c r="I5" s="1"/>
      <c r="J5" s="2"/>
      <c r="K5" s="10"/>
    </row>
    <row r="6" spans="1:11" ht="25.5" customHeight="1" x14ac:dyDescent="0.35">
      <c r="A6" s="16">
        <v>2</v>
      </c>
      <c r="B6" s="64" t="s">
        <v>18</v>
      </c>
      <c r="C6" s="70" t="s">
        <v>27</v>
      </c>
      <c r="D6" s="74" t="s">
        <v>11</v>
      </c>
      <c r="E6" s="39"/>
      <c r="F6" s="40">
        <v>1</v>
      </c>
      <c r="G6" s="98">
        <v>0</v>
      </c>
      <c r="H6" s="42">
        <f>F6*G6*48</f>
        <v>0</v>
      </c>
      <c r="I6" s="1"/>
    </row>
    <row r="7" spans="1:11" ht="25.5" customHeight="1" x14ac:dyDescent="0.35">
      <c r="A7" s="17">
        <v>3</v>
      </c>
      <c r="B7" s="65" t="s">
        <v>17</v>
      </c>
      <c r="C7" s="70" t="s">
        <v>28</v>
      </c>
      <c r="D7" s="58" t="s">
        <v>11</v>
      </c>
      <c r="E7" s="43"/>
      <c r="F7" s="44">
        <v>1</v>
      </c>
      <c r="G7" s="98">
        <v>0</v>
      </c>
      <c r="H7" s="42">
        <f t="shared" ref="H7:H27" si="0">F7*G7*48</f>
        <v>0</v>
      </c>
      <c r="I7" s="1"/>
    </row>
    <row r="8" spans="1:11" ht="25.5" customHeight="1" x14ac:dyDescent="0.35">
      <c r="A8" s="18">
        <v>4</v>
      </c>
      <c r="B8" s="65" t="s">
        <v>19</v>
      </c>
      <c r="C8" s="70">
        <v>1694</v>
      </c>
      <c r="D8" s="58" t="s">
        <v>11</v>
      </c>
      <c r="E8" s="43"/>
      <c r="F8" s="45">
        <v>1</v>
      </c>
      <c r="G8" s="98">
        <v>0</v>
      </c>
      <c r="H8" s="42">
        <f t="shared" si="0"/>
        <v>0</v>
      </c>
      <c r="I8" s="1"/>
    </row>
    <row r="9" spans="1:11" ht="25.5" customHeight="1" x14ac:dyDescent="0.35">
      <c r="A9" s="19">
        <v>5</v>
      </c>
      <c r="B9" s="65" t="s">
        <v>17</v>
      </c>
      <c r="C9" s="70">
        <v>2641</v>
      </c>
      <c r="D9" s="58" t="s">
        <v>11</v>
      </c>
      <c r="E9" s="43"/>
      <c r="F9" s="46">
        <v>1</v>
      </c>
      <c r="G9" s="98">
        <v>0</v>
      </c>
      <c r="H9" s="42">
        <f t="shared" si="0"/>
        <v>0</v>
      </c>
      <c r="I9" s="1"/>
    </row>
    <row r="10" spans="1:11" ht="25.5" customHeight="1" x14ac:dyDescent="0.35">
      <c r="A10" s="20">
        <v>6</v>
      </c>
      <c r="B10" s="65" t="s">
        <v>17</v>
      </c>
      <c r="C10" s="70">
        <v>2805</v>
      </c>
      <c r="D10" s="58" t="s">
        <v>11</v>
      </c>
      <c r="E10" s="43"/>
      <c r="F10" s="47">
        <v>1</v>
      </c>
      <c r="G10" s="98">
        <v>0</v>
      </c>
      <c r="H10" s="42">
        <f t="shared" si="0"/>
        <v>0</v>
      </c>
      <c r="I10" s="1"/>
    </row>
    <row r="11" spans="1:11" ht="32.25" customHeight="1" x14ac:dyDescent="0.35">
      <c r="A11" s="21">
        <v>7</v>
      </c>
      <c r="B11" s="65" t="s">
        <v>20</v>
      </c>
      <c r="C11" s="70" t="s">
        <v>29</v>
      </c>
      <c r="D11" s="58" t="s">
        <v>11</v>
      </c>
      <c r="E11" s="43"/>
      <c r="F11" s="48">
        <v>1</v>
      </c>
      <c r="G11" s="98">
        <v>0</v>
      </c>
      <c r="H11" s="42">
        <f t="shared" si="0"/>
        <v>0</v>
      </c>
      <c r="I11" s="1"/>
    </row>
    <row r="12" spans="1:11" ht="69" customHeight="1" x14ac:dyDescent="0.35">
      <c r="A12" s="22">
        <v>8</v>
      </c>
      <c r="B12" s="66" t="s">
        <v>21</v>
      </c>
      <c r="C12" s="71" t="s">
        <v>30</v>
      </c>
      <c r="D12" s="58" t="s">
        <v>11</v>
      </c>
      <c r="E12" s="43"/>
      <c r="F12" s="49">
        <v>1</v>
      </c>
      <c r="G12" s="98">
        <v>0</v>
      </c>
      <c r="H12" s="42">
        <f t="shared" si="0"/>
        <v>0</v>
      </c>
      <c r="I12" s="1"/>
    </row>
    <row r="13" spans="1:11" ht="25.5" customHeight="1" x14ac:dyDescent="0.35">
      <c r="A13" s="23">
        <v>9</v>
      </c>
      <c r="B13" s="65" t="s">
        <v>17</v>
      </c>
      <c r="C13" s="70" t="s">
        <v>31</v>
      </c>
      <c r="D13" s="58" t="s">
        <v>11</v>
      </c>
      <c r="E13" s="43"/>
      <c r="F13" s="50">
        <v>1</v>
      </c>
      <c r="G13" s="98">
        <v>0</v>
      </c>
      <c r="H13" s="42">
        <f t="shared" si="0"/>
        <v>0</v>
      </c>
      <c r="I13" s="1"/>
    </row>
    <row r="14" spans="1:11" ht="25.5" customHeight="1" x14ac:dyDescent="0.35">
      <c r="A14" s="24">
        <v>10</v>
      </c>
      <c r="B14" s="65" t="s">
        <v>17</v>
      </c>
      <c r="C14" s="72" t="s">
        <v>32</v>
      </c>
      <c r="D14" s="58" t="s">
        <v>11</v>
      </c>
      <c r="E14" s="43"/>
      <c r="F14" s="51">
        <v>1</v>
      </c>
      <c r="G14" s="98">
        <v>0</v>
      </c>
      <c r="H14" s="42">
        <f t="shared" si="0"/>
        <v>0</v>
      </c>
      <c r="I14" s="1"/>
    </row>
    <row r="15" spans="1:11" ht="25.5" customHeight="1" x14ac:dyDescent="0.35">
      <c r="A15" s="25">
        <v>11</v>
      </c>
      <c r="B15" s="65" t="s">
        <v>17</v>
      </c>
      <c r="C15" s="72" t="s">
        <v>33</v>
      </c>
      <c r="D15" s="58" t="s">
        <v>11</v>
      </c>
      <c r="E15" s="43"/>
      <c r="F15" s="52">
        <v>1</v>
      </c>
      <c r="G15" s="98">
        <v>0</v>
      </c>
      <c r="H15" s="42">
        <f t="shared" si="0"/>
        <v>0</v>
      </c>
      <c r="I15" s="1"/>
    </row>
    <row r="16" spans="1:11" ht="25.5" customHeight="1" x14ac:dyDescent="0.35">
      <c r="A16" s="26">
        <v>12</v>
      </c>
      <c r="B16" s="65" t="s">
        <v>22</v>
      </c>
      <c r="C16" s="72">
        <v>3556</v>
      </c>
      <c r="D16" s="58" t="s">
        <v>11</v>
      </c>
      <c r="E16" s="43"/>
      <c r="F16" s="53">
        <v>1</v>
      </c>
      <c r="G16" s="98">
        <v>0</v>
      </c>
      <c r="H16" s="42">
        <f t="shared" si="0"/>
        <v>0</v>
      </c>
      <c r="I16" s="1"/>
    </row>
    <row r="17" spans="1:9" ht="25.5" customHeight="1" x14ac:dyDescent="0.35">
      <c r="A17" s="27">
        <v>13</v>
      </c>
      <c r="B17" s="65" t="s">
        <v>23</v>
      </c>
      <c r="C17" s="70" t="s">
        <v>34</v>
      </c>
      <c r="D17" s="58" t="s">
        <v>11</v>
      </c>
      <c r="E17" s="43"/>
      <c r="F17" s="54">
        <v>1</v>
      </c>
      <c r="G17" s="98">
        <v>0</v>
      </c>
      <c r="H17" s="42">
        <f t="shared" si="0"/>
        <v>0</v>
      </c>
      <c r="I17" s="1"/>
    </row>
    <row r="18" spans="1:9" ht="25.5" customHeight="1" x14ac:dyDescent="0.35">
      <c r="A18" s="28">
        <v>14</v>
      </c>
      <c r="B18" s="67" t="s">
        <v>24</v>
      </c>
      <c r="C18" s="70" t="s">
        <v>35</v>
      </c>
      <c r="D18" s="58" t="s">
        <v>11</v>
      </c>
      <c r="E18" s="43"/>
      <c r="F18" s="55">
        <v>1</v>
      </c>
      <c r="G18" s="98">
        <v>0</v>
      </c>
      <c r="H18" s="42">
        <f t="shared" si="0"/>
        <v>0</v>
      </c>
      <c r="I18" s="1"/>
    </row>
    <row r="19" spans="1:9" ht="25.5" customHeight="1" x14ac:dyDescent="0.35">
      <c r="A19" s="29">
        <v>15</v>
      </c>
      <c r="B19" s="65" t="s">
        <v>20</v>
      </c>
      <c r="C19" s="70" t="s">
        <v>36</v>
      </c>
      <c r="D19" s="58" t="s">
        <v>11</v>
      </c>
      <c r="E19" s="43"/>
      <c r="F19" s="56">
        <v>1</v>
      </c>
      <c r="G19" s="98">
        <v>0</v>
      </c>
      <c r="H19" s="42">
        <f t="shared" si="0"/>
        <v>0</v>
      </c>
      <c r="I19" s="1"/>
    </row>
    <row r="20" spans="1:9" ht="25.5" customHeight="1" x14ac:dyDescent="0.35">
      <c r="A20" s="30">
        <v>16</v>
      </c>
      <c r="B20" s="65" t="s">
        <v>8</v>
      </c>
      <c r="C20" s="70" t="s">
        <v>37</v>
      </c>
      <c r="D20" s="58" t="s">
        <v>11</v>
      </c>
      <c r="E20" s="43"/>
      <c r="F20" s="57">
        <v>1</v>
      </c>
      <c r="G20" s="98">
        <v>0</v>
      </c>
      <c r="H20" s="42">
        <f t="shared" si="0"/>
        <v>0</v>
      </c>
      <c r="I20" s="1"/>
    </row>
    <row r="21" spans="1:9" ht="25.5" customHeight="1" x14ac:dyDescent="0.35">
      <c r="A21" s="31">
        <v>17</v>
      </c>
      <c r="B21" s="67" t="s">
        <v>7</v>
      </c>
      <c r="C21" s="70" t="s">
        <v>38</v>
      </c>
      <c r="D21" s="58" t="s">
        <v>11</v>
      </c>
      <c r="E21" s="43"/>
      <c r="F21" s="58">
        <v>1</v>
      </c>
      <c r="G21" s="98">
        <v>0</v>
      </c>
      <c r="H21" s="42">
        <f t="shared" si="0"/>
        <v>0</v>
      </c>
      <c r="I21" s="1"/>
    </row>
    <row r="22" spans="1:9" ht="25.5" customHeight="1" x14ac:dyDescent="0.35">
      <c r="A22" s="32">
        <v>18</v>
      </c>
      <c r="B22" s="65" t="s">
        <v>7</v>
      </c>
      <c r="C22" s="70">
        <v>5458</v>
      </c>
      <c r="D22" s="58" t="s">
        <v>11</v>
      </c>
      <c r="E22" s="43"/>
      <c r="F22" s="59">
        <v>1</v>
      </c>
      <c r="G22" s="98">
        <v>0</v>
      </c>
      <c r="H22" s="42">
        <f t="shared" si="0"/>
        <v>0</v>
      </c>
      <c r="I22" s="1"/>
    </row>
    <row r="23" spans="1:9" ht="25.5" customHeight="1" x14ac:dyDescent="0.35">
      <c r="A23" s="33">
        <v>19</v>
      </c>
      <c r="B23" s="67" t="s">
        <v>25</v>
      </c>
      <c r="C23" s="70" t="s">
        <v>39</v>
      </c>
      <c r="D23" s="58" t="s">
        <v>11</v>
      </c>
      <c r="E23" s="43"/>
      <c r="F23" s="60">
        <v>1</v>
      </c>
      <c r="G23" s="98">
        <v>0</v>
      </c>
      <c r="H23" s="42">
        <f t="shared" si="0"/>
        <v>0</v>
      </c>
      <c r="I23" s="1"/>
    </row>
    <row r="24" spans="1:9" ht="25.5" customHeight="1" x14ac:dyDescent="0.35">
      <c r="A24" s="34">
        <v>20</v>
      </c>
      <c r="B24" s="68" t="s">
        <v>7</v>
      </c>
      <c r="C24" s="70">
        <v>6621</v>
      </c>
      <c r="D24" s="58" t="s">
        <v>11</v>
      </c>
      <c r="E24" s="43"/>
      <c r="F24" s="61">
        <v>1</v>
      </c>
      <c r="G24" s="98">
        <v>0</v>
      </c>
      <c r="H24" s="42">
        <f t="shared" si="0"/>
        <v>0</v>
      </c>
      <c r="I24" s="1"/>
    </row>
    <row r="25" spans="1:9" ht="25.5" customHeight="1" x14ac:dyDescent="0.35">
      <c r="A25" s="35">
        <v>21</v>
      </c>
      <c r="B25" s="68" t="s">
        <v>20</v>
      </c>
      <c r="C25" s="70" t="s">
        <v>40</v>
      </c>
      <c r="D25" s="58" t="s">
        <v>11</v>
      </c>
      <c r="E25" s="43"/>
      <c r="F25" s="62">
        <v>1</v>
      </c>
      <c r="G25" s="98">
        <v>0</v>
      </c>
      <c r="H25" s="42">
        <f t="shared" si="0"/>
        <v>0</v>
      </c>
      <c r="I25" s="1"/>
    </row>
    <row r="26" spans="1:9" ht="25.5" customHeight="1" x14ac:dyDescent="0.35">
      <c r="A26" s="76">
        <v>22</v>
      </c>
      <c r="B26" s="77" t="s">
        <v>25</v>
      </c>
      <c r="C26" s="78" t="s">
        <v>41</v>
      </c>
      <c r="D26" s="62" t="s">
        <v>11</v>
      </c>
      <c r="E26" s="80"/>
      <c r="F26" s="62">
        <v>1</v>
      </c>
      <c r="G26" s="98">
        <v>0</v>
      </c>
      <c r="H26" s="41">
        <f t="shared" si="0"/>
        <v>0</v>
      </c>
      <c r="I26" s="1"/>
    </row>
    <row r="27" spans="1:9" ht="25.5" customHeight="1" x14ac:dyDescent="0.35">
      <c r="A27" s="76">
        <v>23</v>
      </c>
      <c r="B27" s="77" t="s">
        <v>26</v>
      </c>
      <c r="C27" s="78">
        <v>10246</v>
      </c>
      <c r="D27" s="62" t="s">
        <v>11</v>
      </c>
      <c r="E27" s="80"/>
      <c r="F27" s="62">
        <v>1</v>
      </c>
      <c r="G27" s="98">
        <v>0</v>
      </c>
      <c r="H27" s="41">
        <f t="shared" si="0"/>
        <v>0</v>
      </c>
      <c r="I27" s="1"/>
    </row>
    <row r="28" spans="1:9" ht="63.75" customHeight="1" x14ac:dyDescent="0.35">
      <c r="A28" s="93" t="s">
        <v>5</v>
      </c>
      <c r="B28" s="94"/>
      <c r="C28" s="75"/>
      <c r="D28" s="75"/>
      <c r="E28" s="75"/>
      <c r="F28" s="79" t="s">
        <v>6</v>
      </c>
      <c r="G28" s="91" t="s">
        <v>3</v>
      </c>
      <c r="H28" s="88">
        <f>SUM(H5:H27)</f>
        <v>0</v>
      </c>
      <c r="I28" s="1"/>
    </row>
    <row r="29" spans="1:9" ht="34.5" customHeight="1" thickBot="1" x14ac:dyDescent="0.4">
      <c r="A29" s="95">
        <v>610000</v>
      </c>
      <c r="B29" s="96"/>
      <c r="C29" s="14"/>
      <c r="D29" s="14"/>
      <c r="E29" s="14"/>
      <c r="F29" s="11">
        <f>(100%-(H28*100/A29)%)*100%</f>
        <v>1</v>
      </c>
      <c r="G29" s="92"/>
      <c r="H29" s="89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ht="15.5" x14ac:dyDescent="0.35">
      <c r="A32" s="90"/>
      <c r="B32" s="90"/>
      <c r="C32" s="13"/>
      <c r="D32" s="13"/>
      <c r="E32" s="13"/>
      <c r="F32" s="8"/>
      <c r="G32" s="9" t="s">
        <v>1</v>
      </c>
      <c r="H32" s="9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</sheetData>
  <sheetProtection algorithmName="SHA-512" hashValue="CVrp22YXxQJfkYdDp+i2Bz2EKDuFK+9f8ocD9hYENB2UbQs6uRcXwDNUV75uf+b9RJDsoJFI+yq5zEYp3WA1rg==" saltValue="UHbxvRwTzISBUw6NoEAR+A==" spinCount="100000" sheet="1" objects="1" scenarios="1" selectLockedCells="1"/>
  <mergeCells count="7">
    <mergeCell ref="A2:H2"/>
    <mergeCell ref="A3:H3"/>
    <mergeCell ref="H28:H29"/>
    <mergeCell ref="A32:B32"/>
    <mergeCell ref="G28:G29"/>
    <mergeCell ref="A28:B28"/>
    <mergeCell ref="A29:B29"/>
  </mergeCells>
  <dataValidations count="1">
    <dataValidation type="list" allowBlank="1" showErrorMessage="1" sqref="C9:C11" xr:uid="{0AEF9D63-8982-4320-A798-8CC0CCEE1C4F}">
      <formula1>"0000106,0000117,0000847,0001385,0001512,0001959,0002179,0002255,0002469,0002486,0002618,0002805,0002627,0002641"</formula1>
    </dataValidation>
  </dataValidations>
  <pageMargins left="0.7" right="0.7" top="0.75" bottom="0.75" header="0.51180555555555496" footer="0.51180555555555496"/>
  <pageSetup paperSize="8" scale="88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Foglio1!_Hlk192660836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Verdura</dc:creator>
  <dc:description/>
  <cp:lastModifiedBy>Erika Peloza</cp:lastModifiedBy>
  <cp:revision>2</cp:revision>
  <cp:lastPrinted>2025-07-08T06:28:05Z</cp:lastPrinted>
  <dcterms:created xsi:type="dcterms:W3CDTF">2006-09-25T09:17:32Z</dcterms:created>
  <dcterms:modified xsi:type="dcterms:W3CDTF">2025-07-08T08:51:28Z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